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9555" windowHeight="7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2" i="1" l="1"/>
  <c r="I31" i="1"/>
  <c r="I28" i="1"/>
  <c r="I27" i="1"/>
  <c r="I24" i="1"/>
  <c r="I23" i="1"/>
  <c r="I20" i="1"/>
  <c r="I19" i="1"/>
  <c r="I16" i="1"/>
  <c r="I15" i="1"/>
  <c r="I12" i="1"/>
  <c r="I11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D34" i="1"/>
  <c r="I34" i="1" s="1"/>
  <c r="D33" i="1"/>
  <c r="I33" i="1" s="1"/>
  <c r="D32" i="1"/>
  <c r="D31" i="1"/>
  <c r="D30" i="1"/>
  <c r="I30" i="1" s="1"/>
  <c r="D29" i="1"/>
  <c r="I29" i="1" s="1"/>
  <c r="D28" i="1"/>
  <c r="D27" i="1"/>
  <c r="D26" i="1"/>
  <c r="I26" i="1" s="1"/>
  <c r="D25" i="1"/>
  <c r="I25" i="1" s="1"/>
  <c r="D24" i="1"/>
  <c r="D23" i="1"/>
  <c r="D22" i="1"/>
  <c r="I22" i="1" s="1"/>
  <c r="D21" i="1"/>
  <c r="I21" i="1" s="1"/>
  <c r="D20" i="1"/>
  <c r="D19" i="1"/>
  <c r="D18" i="1"/>
  <c r="I18" i="1" s="1"/>
  <c r="D17" i="1"/>
  <c r="I17" i="1" s="1"/>
  <c r="D16" i="1"/>
  <c r="D15" i="1"/>
  <c r="D14" i="1"/>
  <c r="I14" i="1" s="1"/>
  <c r="D13" i="1"/>
  <c r="I13" i="1" s="1"/>
  <c r="D12" i="1"/>
  <c r="D11" i="1"/>
  <c r="D10" i="1"/>
  <c r="I10" i="1" s="1"/>
  <c r="D9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9" i="1"/>
  <c r="C10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</calcChain>
</file>

<file path=xl/sharedStrings.xml><?xml version="1.0" encoding="utf-8"?>
<sst xmlns="http://schemas.openxmlformats.org/spreadsheetml/2006/main" count="15" uniqueCount="15">
  <si>
    <t>TFC = 200</t>
  </si>
  <si>
    <r>
      <t>TVC = 100Y - 4Y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 + (1/4)Y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</si>
  <si>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MC = 100 - 8Y + (3/4)Y</t>
    </r>
    <r>
      <rPr>
        <vertAlign val="superscript"/>
        <sz val="11"/>
        <color theme="1"/>
        <rFont val="Calibri"/>
        <family val="2"/>
        <scheme val="minor"/>
      </rPr>
      <t>2</t>
    </r>
  </si>
  <si>
    <t>AFC = 200/Y</t>
  </si>
  <si>
    <r>
      <t>AVC = 100 - 4Y + (1/4)Y</t>
    </r>
    <r>
      <rPr>
        <vertAlign val="superscript"/>
        <sz val="11"/>
        <color theme="1"/>
        <rFont val="Calibri"/>
        <family val="2"/>
        <scheme val="minor"/>
      </rPr>
      <t>2</t>
    </r>
  </si>
  <si>
    <r>
      <t>ATC = 200/Y + 100 - 4Y + (1/4)Y</t>
    </r>
    <r>
      <rPr>
        <vertAlign val="superscript"/>
        <sz val="11"/>
        <color theme="1"/>
        <rFont val="Calibri"/>
        <family val="2"/>
        <scheme val="minor"/>
      </rPr>
      <t>2</t>
    </r>
  </si>
  <si>
    <t>Y</t>
  </si>
  <si>
    <t>TFC</t>
  </si>
  <si>
    <t>TVC</t>
  </si>
  <si>
    <t>TC</t>
  </si>
  <si>
    <t>AFC</t>
  </si>
  <si>
    <t>AVC</t>
  </si>
  <si>
    <t>ATC</t>
  </si>
  <si>
    <t>MC (using MC function)</t>
  </si>
  <si>
    <t>MC (according to sample exercise)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</si>
</sst>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TFC</c:v>
                </c:pt>
              </c:strCache>
            </c:strRef>
          </c:tx>
          <c:marker>
            <c:symbol val="none"/>
          </c:marker>
          <c:val>
            <c:numRef>
              <c:f>Sheet1!$B$9:$B$34</c:f>
              <c:numCache>
                <c:formatCode>General</c:formatCode>
                <c:ptCount val="26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200</c:v>
                </c:pt>
                <c:pt idx="25">
                  <c:v>200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Sheet1!$C$8</c:f>
              <c:strCache>
                <c:ptCount val="1"/>
                <c:pt idx="0">
                  <c:v>TVC</c:v>
                </c:pt>
              </c:strCache>
            </c:strRef>
          </c:tx>
          <c:marker>
            <c:symbol val="none"/>
          </c:marker>
          <c:val>
            <c:numRef>
              <c:f>Sheet1!$C$9:$C$34</c:f>
              <c:numCache>
                <c:formatCode>General</c:formatCode>
                <c:ptCount val="26"/>
                <c:pt idx="0">
                  <c:v>0</c:v>
                </c:pt>
                <c:pt idx="1">
                  <c:v>96.25</c:v>
                </c:pt>
                <c:pt idx="2">
                  <c:v>186</c:v>
                </c:pt>
                <c:pt idx="3">
                  <c:v>270.75</c:v>
                </c:pt>
                <c:pt idx="4">
                  <c:v>352</c:v>
                </c:pt>
                <c:pt idx="5">
                  <c:v>431.25</c:v>
                </c:pt>
                <c:pt idx="6">
                  <c:v>510</c:v>
                </c:pt>
                <c:pt idx="7">
                  <c:v>589.75</c:v>
                </c:pt>
                <c:pt idx="8">
                  <c:v>672</c:v>
                </c:pt>
                <c:pt idx="9">
                  <c:v>758.25</c:v>
                </c:pt>
                <c:pt idx="10">
                  <c:v>850</c:v>
                </c:pt>
                <c:pt idx="11">
                  <c:v>948.75</c:v>
                </c:pt>
                <c:pt idx="12">
                  <c:v>1056</c:v>
                </c:pt>
                <c:pt idx="13">
                  <c:v>1173.25</c:v>
                </c:pt>
                <c:pt idx="14">
                  <c:v>1302</c:v>
                </c:pt>
                <c:pt idx="15">
                  <c:v>1443.75</c:v>
                </c:pt>
                <c:pt idx="16">
                  <c:v>1600</c:v>
                </c:pt>
                <c:pt idx="17">
                  <c:v>1772.25</c:v>
                </c:pt>
                <c:pt idx="18">
                  <c:v>1962</c:v>
                </c:pt>
                <c:pt idx="19">
                  <c:v>2170.75</c:v>
                </c:pt>
                <c:pt idx="20">
                  <c:v>2400</c:v>
                </c:pt>
                <c:pt idx="21">
                  <c:v>2651.25</c:v>
                </c:pt>
                <c:pt idx="22">
                  <c:v>2926</c:v>
                </c:pt>
                <c:pt idx="23">
                  <c:v>3225.75</c:v>
                </c:pt>
                <c:pt idx="24">
                  <c:v>3552</c:v>
                </c:pt>
                <c:pt idx="25">
                  <c:v>3906.25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Sheet1!$D$8</c:f>
              <c:strCache>
                <c:ptCount val="1"/>
                <c:pt idx="0">
                  <c:v>TC</c:v>
                </c:pt>
              </c:strCache>
            </c:strRef>
          </c:tx>
          <c:marker>
            <c:symbol val="none"/>
          </c:marker>
          <c:val>
            <c:numRef>
              <c:f>Sheet1!$D$9:$D$34</c:f>
              <c:numCache>
                <c:formatCode>General</c:formatCode>
                <c:ptCount val="26"/>
                <c:pt idx="0">
                  <c:v>200</c:v>
                </c:pt>
                <c:pt idx="1">
                  <c:v>296.25</c:v>
                </c:pt>
                <c:pt idx="2">
                  <c:v>386</c:v>
                </c:pt>
                <c:pt idx="3">
                  <c:v>470.75</c:v>
                </c:pt>
                <c:pt idx="4">
                  <c:v>552</c:v>
                </c:pt>
                <c:pt idx="5">
                  <c:v>631.25</c:v>
                </c:pt>
                <c:pt idx="6">
                  <c:v>710</c:v>
                </c:pt>
                <c:pt idx="7">
                  <c:v>789.75</c:v>
                </c:pt>
                <c:pt idx="8">
                  <c:v>872</c:v>
                </c:pt>
                <c:pt idx="9">
                  <c:v>958.25</c:v>
                </c:pt>
                <c:pt idx="10">
                  <c:v>1050</c:v>
                </c:pt>
                <c:pt idx="11">
                  <c:v>1148.75</c:v>
                </c:pt>
                <c:pt idx="12">
                  <c:v>1256</c:v>
                </c:pt>
                <c:pt idx="13">
                  <c:v>1373.25</c:v>
                </c:pt>
                <c:pt idx="14">
                  <c:v>1502</c:v>
                </c:pt>
                <c:pt idx="15">
                  <c:v>1643.75</c:v>
                </c:pt>
                <c:pt idx="16">
                  <c:v>1800</c:v>
                </c:pt>
                <c:pt idx="17">
                  <c:v>1972.25</c:v>
                </c:pt>
                <c:pt idx="18">
                  <c:v>2162</c:v>
                </c:pt>
                <c:pt idx="19">
                  <c:v>2370.75</c:v>
                </c:pt>
                <c:pt idx="20">
                  <c:v>2600</c:v>
                </c:pt>
                <c:pt idx="21">
                  <c:v>2851.25</c:v>
                </c:pt>
                <c:pt idx="22">
                  <c:v>3126</c:v>
                </c:pt>
                <c:pt idx="23">
                  <c:v>3425.75</c:v>
                </c:pt>
                <c:pt idx="24">
                  <c:v>3752</c:v>
                </c:pt>
                <c:pt idx="25">
                  <c:v>4106.25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42880"/>
        <c:axId val="133652864"/>
      </c:lineChart>
      <c:catAx>
        <c:axId val="133642880"/>
        <c:scaling>
          <c:orientation val="minMax"/>
        </c:scaling>
        <c:delete val="0"/>
        <c:axPos val="b"/>
        <c:majorTickMark val="out"/>
        <c:minorTickMark val="none"/>
        <c:tickLblPos val="nextTo"/>
        <c:crossAx val="133652864"/>
        <c:crosses val="autoZero"/>
        <c:auto val="1"/>
        <c:lblAlgn val="ctr"/>
        <c:lblOffset val="100"/>
        <c:noMultiLvlLbl val="0"/>
      </c:catAx>
      <c:valAx>
        <c:axId val="133652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642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Sheet1!$E$8</c:f>
              <c:strCache>
                <c:ptCount val="1"/>
                <c:pt idx="0">
                  <c:v>AFC</c:v>
                </c:pt>
              </c:strCache>
            </c:strRef>
          </c:tx>
          <c:marker>
            <c:symbol val="none"/>
          </c:marker>
          <c:val>
            <c:numRef>
              <c:f>Sheet1!$E$9:$E$34</c:f>
              <c:numCache>
                <c:formatCode>General</c:formatCode>
                <c:ptCount val="26"/>
                <c:pt idx="1">
                  <c:v>200</c:v>
                </c:pt>
                <c:pt idx="2">
                  <c:v>100</c:v>
                </c:pt>
                <c:pt idx="3">
                  <c:v>66.666666666666671</c:v>
                </c:pt>
                <c:pt idx="4">
                  <c:v>50</c:v>
                </c:pt>
                <c:pt idx="5">
                  <c:v>40</c:v>
                </c:pt>
                <c:pt idx="6">
                  <c:v>33.333333333333336</c:v>
                </c:pt>
                <c:pt idx="7">
                  <c:v>28.571428571428573</c:v>
                </c:pt>
                <c:pt idx="8">
                  <c:v>25</c:v>
                </c:pt>
                <c:pt idx="9">
                  <c:v>22.222222222222221</c:v>
                </c:pt>
                <c:pt idx="10">
                  <c:v>20</c:v>
                </c:pt>
                <c:pt idx="11">
                  <c:v>18.181818181818183</c:v>
                </c:pt>
                <c:pt idx="12">
                  <c:v>16.666666666666668</c:v>
                </c:pt>
                <c:pt idx="13">
                  <c:v>15.384615384615385</c:v>
                </c:pt>
                <c:pt idx="14">
                  <c:v>14.285714285714286</c:v>
                </c:pt>
                <c:pt idx="15">
                  <c:v>13.333333333333334</c:v>
                </c:pt>
                <c:pt idx="16">
                  <c:v>12.5</c:v>
                </c:pt>
                <c:pt idx="17">
                  <c:v>11.764705882352942</c:v>
                </c:pt>
                <c:pt idx="18">
                  <c:v>11.111111111111111</c:v>
                </c:pt>
                <c:pt idx="19">
                  <c:v>10.526315789473685</c:v>
                </c:pt>
                <c:pt idx="20">
                  <c:v>10</c:v>
                </c:pt>
                <c:pt idx="21">
                  <c:v>9.5238095238095237</c:v>
                </c:pt>
                <c:pt idx="22">
                  <c:v>9.0909090909090917</c:v>
                </c:pt>
                <c:pt idx="23">
                  <c:v>8.695652173913043</c:v>
                </c:pt>
                <c:pt idx="24">
                  <c:v>8.3333333333333339</c:v>
                </c:pt>
                <c:pt idx="25">
                  <c:v>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Sheet1!$F$8</c:f>
              <c:strCache>
                <c:ptCount val="1"/>
                <c:pt idx="0">
                  <c:v>AVC</c:v>
                </c:pt>
              </c:strCache>
            </c:strRef>
          </c:tx>
          <c:marker>
            <c:symbol val="none"/>
          </c:marker>
          <c:val>
            <c:numRef>
              <c:f>Sheet1!$F$9:$F$34</c:f>
              <c:numCache>
                <c:formatCode>General</c:formatCode>
                <c:ptCount val="26"/>
                <c:pt idx="0">
                  <c:v>100</c:v>
                </c:pt>
                <c:pt idx="1">
                  <c:v>96.25</c:v>
                </c:pt>
                <c:pt idx="2">
                  <c:v>93</c:v>
                </c:pt>
                <c:pt idx="3">
                  <c:v>90.25</c:v>
                </c:pt>
                <c:pt idx="4">
                  <c:v>88</c:v>
                </c:pt>
                <c:pt idx="5">
                  <c:v>86.25</c:v>
                </c:pt>
                <c:pt idx="6">
                  <c:v>85</c:v>
                </c:pt>
                <c:pt idx="7">
                  <c:v>84.25</c:v>
                </c:pt>
                <c:pt idx="8">
                  <c:v>84</c:v>
                </c:pt>
                <c:pt idx="9">
                  <c:v>84.25</c:v>
                </c:pt>
                <c:pt idx="10">
                  <c:v>85</c:v>
                </c:pt>
                <c:pt idx="11">
                  <c:v>86.25</c:v>
                </c:pt>
                <c:pt idx="12">
                  <c:v>88</c:v>
                </c:pt>
                <c:pt idx="13">
                  <c:v>90.25</c:v>
                </c:pt>
                <c:pt idx="14">
                  <c:v>93</c:v>
                </c:pt>
                <c:pt idx="15">
                  <c:v>96.25</c:v>
                </c:pt>
                <c:pt idx="16">
                  <c:v>100</c:v>
                </c:pt>
                <c:pt idx="17">
                  <c:v>104.25</c:v>
                </c:pt>
                <c:pt idx="18">
                  <c:v>109</c:v>
                </c:pt>
                <c:pt idx="19">
                  <c:v>114.25</c:v>
                </c:pt>
                <c:pt idx="20">
                  <c:v>120</c:v>
                </c:pt>
                <c:pt idx="21">
                  <c:v>126.25</c:v>
                </c:pt>
                <c:pt idx="22">
                  <c:v>133</c:v>
                </c:pt>
                <c:pt idx="23">
                  <c:v>140.25</c:v>
                </c:pt>
                <c:pt idx="24">
                  <c:v>148</c:v>
                </c:pt>
                <c:pt idx="25">
                  <c:v>156.25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Sheet1!$G$8</c:f>
              <c:strCache>
                <c:ptCount val="1"/>
                <c:pt idx="0">
                  <c:v>ATC</c:v>
                </c:pt>
              </c:strCache>
            </c:strRef>
          </c:tx>
          <c:marker>
            <c:symbol val="none"/>
          </c:marker>
          <c:val>
            <c:numRef>
              <c:f>Sheet1!$G$9:$G$34</c:f>
              <c:numCache>
                <c:formatCode>General</c:formatCode>
                <c:ptCount val="26"/>
                <c:pt idx="1">
                  <c:v>297.25</c:v>
                </c:pt>
                <c:pt idx="2">
                  <c:v>196.25</c:v>
                </c:pt>
                <c:pt idx="3">
                  <c:v>163.91666666666669</c:v>
                </c:pt>
                <c:pt idx="4">
                  <c:v>150.25</c:v>
                </c:pt>
                <c:pt idx="5">
                  <c:v>145.25</c:v>
                </c:pt>
                <c:pt idx="6">
                  <c:v>145.58333333333334</c:v>
                </c:pt>
                <c:pt idx="7">
                  <c:v>149.82142857142858</c:v>
                </c:pt>
                <c:pt idx="8">
                  <c:v>157.25</c:v>
                </c:pt>
                <c:pt idx="9">
                  <c:v>167.47222222222223</c:v>
                </c:pt>
                <c:pt idx="10">
                  <c:v>180.25</c:v>
                </c:pt>
                <c:pt idx="11">
                  <c:v>195.43181818181819</c:v>
                </c:pt>
                <c:pt idx="12">
                  <c:v>212.91666666666669</c:v>
                </c:pt>
                <c:pt idx="13">
                  <c:v>232.63461538461539</c:v>
                </c:pt>
                <c:pt idx="14">
                  <c:v>254.53571428571428</c:v>
                </c:pt>
                <c:pt idx="15">
                  <c:v>278.58333333333331</c:v>
                </c:pt>
                <c:pt idx="16">
                  <c:v>304.75</c:v>
                </c:pt>
                <c:pt idx="17">
                  <c:v>333.01470588235293</c:v>
                </c:pt>
                <c:pt idx="18">
                  <c:v>363.36111111111109</c:v>
                </c:pt>
                <c:pt idx="19">
                  <c:v>395.7763157894737</c:v>
                </c:pt>
                <c:pt idx="20">
                  <c:v>430.25</c:v>
                </c:pt>
                <c:pt idx="21">
                  <c:v>466.77380952380952</c:v>
                </c:pt>
                <c:pt idx="22">
                  <c:v>505.34090909090912</c:v>
                </c:pt>
                <c:pt idx="23">
                  <c:v>545.945652173913</c:v>
                </c:pt>
                <c:pt idx="24">
                  <c:v>588.58333333333337</c:v>
                </c:pt>
                <c:pt idx="25">
                  <c:v>633.25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Sheet1!$H$8</c:f>
              <c:strCache>
                <c:ptCount val="1"/>
                <c:pt idx="0">
                  <c:v>MC (using MC function)</c:v>
                </c:pt>
              </c:strCache>
            </c:strRef>
          </c:tx>
          <c:marker>
            <c:symbol val="none"/>
          </c:marker>
          <c:val>
            <c:numRef>
              <c:f>Sheet1!$H$9:$H$34</c:f>
              <c:numCache>
                <c:formatCode>General</c:formatCode>
                <c:ptCount val="26"/>
                <c:pt idx="1">
                  <c:v>92.75</c:v>
                </c:pt>
                <c:pt idx="2">
                  <c:v>87</c:v>
                </c:pt>
                <c:pt idx="3">
                  <c:v>82.75</c:v>
                </c:pt>
                <c:pt idx="4">
                  <c:v>80</c:v>
                </c:pt>
                <c:pt idx="5">
                  <c:v>78.75</c:v>
                </c:pt>
                <c:pt idx="6">
                  <c:v>79</c:v>
                </c:pt>
                <c:pt idx="7">
                  <c:v>80.75</c:v>
                </c:pt>
                <c:pt idx="8">
                  <c:v>84</c:v>
                </c:pt>
                <c:pt idx="9">
                  <c:v>88.75</c:v>
                </c:pt>
                <c:pt idx="10">
                  <c:v>95</c:v>
                </c:pt>
                <c:pt idx="11">
                  <c:v>102.75</c:v>
                </c:pt>
                <c:pt idx="12">
                  <c:v>112</c:v>
                </c:pt>
                <c:pt idx="13">
                  <c:v>122.75</c:v>
                </c:pt>
                <c:pt idx="14">
                  <c:v>135</c:v>
                </c:pt>
                <c:pt idx="15">
                  <c:v>148.75</c:v>
                </c:pt>
                <c:pt idx="16">
                  <c:v>164</c:v>
                </c:pt>
                <c:pt idx="17">
                  <c:v>180.75</c:v>
                </c:pt>
                <c:pt idx="18">
                  <c:v>199</c:v>
                </c:pt>
                <c:pt idx="19">
                  <c:v>218.75</c:v>
                </c:pt>
                <c:pt idx="20">
                  <c:v>240</c:v>
                </c:pt>
                <c:pt idx="21">
                  <c:v>262.75</c:v>
                </c:pt>
                <c:pt idx="22">
                  <c:v>287</c:v>
                </c:pt>
                <c:pt idx="23">
                  <c:v>312.75</c:v>
                </c:pt>
                <c:pt idx="24">
                  <c:v>340</c:v>
                </c:pt>
                <c:pt idx="25">
                  <c:v>368.75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2320"/>
        <c:axId val="134234112"/>
      </c:lineChart>
      <c:catAx>
        <c:axId val="134232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34234112"/>
        <c:crosses val="autoZero"/>
        <c:auto val="1"/>
        <c:lblAlgn val="ctr"/>
        <c:lblOffset val="100"/>
        <c:noMultiLvlLbl val="0"/>
      </c:catAx>
      <c:valAx>
        <c:axId val="134234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232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Sheet1!$E$8</c:f>
              <c:strCache>
                <c:ptCount val="1"/>
                <c:pt idx="0">
                  <c:v>AFC</c:v>
                </c:pt>
              </c:strCache>
            </c:strRef>
          </c:tx>
          <c:marker>
            <c:symbol val="none"/>
          </c:marker>
          <c:val>
            <c:numRef>
              <c:f>Sheet1!$E$9:$E$34</c:f>
              <c:numCache>
                <c:formatCode>General</c:formatCode>
                <c:ptCount val="26"/>
                <c:pt idx="1">
                  <c:v>200</c:v>
                </c:pt>
                <c:pt idx="2">
                  <c:v>100</c:v>
                </c:pt>
                <c:pt idx="3">
                  <c:v>66.666666666666671</c:v>
                </c:pt>
                <c:pt idx="4">
                  <c:v>50</c:v>
                </c:pt>
                <c:pt idx="5">
                  <c:v>40</c:v>
                </c:pt>
                <c:pt idx="6">
                  <c:v>33.333333333333336</c:v>
                </c:pt>
                <c:pt idx="7">
                  <c:v>28.571428571428573</c:v>
                </c:pt>
                <c:pt idx="8">
                  <c:v>25</c:v>
                </c:pt>
                <c:pt idx="9">
                  <c:v>22.222222222222221</c:v>
                </c:pt>
                <c:pt idx="10">
                  <c:v>20</c:v>
                </c:pt>
                <c:pt idx="11">
                  <c:v>18.181818181818183</c:v>
                </c:pt>
                <c:pt idx="12">
                  <c:v>16.666666666666668</c:v>
                </c:pt>
                <c:pt idx="13">
                  <c:v>15.384615384615385</c:v>
                </c:pt>
                <c:pt idx="14">
                  <c:v>14.285714285714286</c:v>
                </c:pt>
                <c:pt idx="15">
                  <c:v>13.333333333333334</c:v>
                </c:pt>
                <c:pt idx="16">
                  <c:v>12.5</c:v>
                </c:pt>
                <c:pt idx="17">
                  <c:v>11.764705882352942</c:v>
                </c:pt>
                <c:pt idx="18">
                  <c:v>11.111111111111111</c:v>
                </c:pt>
                <c:pt idx="19">
                  <c:v>10.526315789473685</c:v>
                </c:pt>
                <c:pt idx="20">
                  <c:v>10</c:v>
                </c:pt>
                <c:pt idx="21">
                  <c:v>9.5238095238095237</c:v>
                </c:pt>
                <c:pt idx="22">
                  <c:v>9.0909090909090917</c:v>
                </c:pt>
                <c:pt idx="23">
                  <c:v>8.695652173913043</c:v>
                </c:pt>
                <c:pt idx="24">
                  <c:v>8.3333333333333339</c:v>
                </c:pt>
                <c:pt idx="25">
                  <c:v>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Sheet1!$F$8</c:f>
              <c:strCache>
                <c:ptCount val="1"/>
                <c:pt idx="0">
                  <c:v>AVC</c:v>
                </c:pt>
              </c:strCache>
            </c:strRef>
          </c:tx>
          <c:marker>
            <c:symbol val="none"/>
          </c:marker>
          <c:val>
            <c:numRef>
              <c:f>Sheet1!$F$9:$F$34</c:f>
              <c:numCache>
                <c:formatCode>General</c:formatCode>
                <c:ptCount val="26"/>
                <c:pt idx="0">
                  <c:v>100</c:v>
                </c:pt>
                <c:pt idx="1">
                  <c:v>96.25</c:v>
                </c:pt>
                <c:pt idx="2">
                  <c:v>93</c:v>
                </c:pt>
                <c:pt idx="3">
                  <c:v>90.25</c:v>
                </c:pt>
                <c:pt idx="4">
                  <c:v>88</c:v>
                </c:pt>
                <c:pt idx="5">
                  <c:v>86.25</c:v>
                </c:pt>
                <c:pt idx="6">
                  <c:v>85</c:v>
                </c:pt>
                <c:pt idx="7">
                  <c:v>84.25</c:v>
                </c:pt>
                <c:pt idx="8">
                  <c:v>84</c:v>
                </c:pt>
                <c:pt idx="9">
                  <c:v>84.25</c:v>
                </c:pt>
                <c:pt idx="10">
                  <c:v>85</c:v>
                </c:pt>
                <c:pt idx="11">
                  <c:v>86.25</c:v>
                </c:pt>
                <c:pt idx="12">
                  <c:v>88</c:v>
                </c:pt>
                <c:pt idx="13">
                  <c:v>90.25</c:v>
                </c:pt>
                <c:pt idx="14">
                  <c:v>93</c:v>
                </c:pt>
                <c:pt idx="15">
                  <c:v>96.25</c:v>
                </c:pt>
                <c:pt idx="16">
                  <c:v>100</c:v>
                </c:pt>
                <c:pt idx="17">
                  <c:v>104.25</c:v>
                </c:pt>
                <c:pt idx="18">
                  <c:v>109</c:v>
                </c:pt>
                <c:pt idx="19">
                  <c:v>114.25</c:v>
                </c:pt>
                <c:pt idx="20">
                  <c:v>120</c:v>
                </c:pt>
                <c:pt idx="21">
                  <c:v>126.25</c:v>
                </c:pt>
                <c:pt idx="22">
                  <c:v>133</c:v>
                </c:pt>
                <c:pt idx="23">
                  <c:v>140.25</c:v>
                </c:pt>
                <c:pt idx="24">
                  <c:v>148</c:v>
                </c:pt>
                <c:pt idx="25">
                  <c:v>156.25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Sheet1!$G$8</c:f>
              <c:strCache>
                <c:ptCount val="1"/>
                <c:pt idx="0">
                  <c:v>ATC</c:v>
                </c:pt>
              </c:strCache>
            </c:strRef>
          </c:tx>
          <c:marker>
            <c:symbol val="none"/>
          </c:marker>
          <c:val>
            <c:numRef>
              <c:f>Sheet1!$G$9:$G$34</c:f>
              <c:numCache>
                <c:formatCode>General</c:formatCode>
                <c:ptCount val="26"/>
                <c:pt idx="1">
                  <c:v>297.25</c:v>
                </c:pt>
                <c:pt idx="2">
                  <c:v>196.25</c:v>
                </c:pt>
                <c:pt idx="3">
                  <c:v>163.91666666666669</c:v>
                </c:pt>
                <c:pt idx="4">
                  <c:v>150.25</c:v>
                </c:pt>
                <c:pt idx="5">
                  <c:v>145.25</c:v>
                </c:pt>
                <c:pt idx="6">
                  <c:v>145.58333333333334</c:v>
                </c:pt>
                <c:pt idx="7">
                  <c:v>149.82142857142858</c:v>
                </c:pt>
                <c:pt idx="8">
                  <c:v>157.25</c:v>
                </c:pt>
                <c:pt idx="9">
                  <c:v>167.47222222222223</c:v>
                </c:pt>
                <c:pt idx="10">
                  <c:v>180.25</c:v>
                </c:pt>
                <c:pt idx="11">
                  <c:v>195.43181818181819</c:v>
                </c:pt>
                <c:pt idx="12">
                  <c:v>212.91666666666669</c:v>
                </c:pt>
                <c:pt idx="13">
                  <c:v>232.63461538461539</c:v>
                </c:pt>
                <c:pt idx="14">
                  <c:v>254.53571428571428</c:v>
                </c:pt>
                <c:pt idx="15">
                  <c:v>278.58333333333331</c:v>
                </c:pt>
                <c:pt idx="16">
                  <c:v>304.75</c:v>
                </c:pt>
                <c:pt idx="17">
                  <c:v>333.01470588235293</c:v>
                </c:pt>
                <c:pt idx="18">
                  <c:v>363.36111111111109</c:v>
                </c:pt>
                <c:pt idx="19">
                  <c:v>395.7763157894737</c:v>
                </c:pt>
                <c:pt idx="20">
                  <c:v>430.25</c:v>
                </c:pt>
                <c:pt idx="21">
                  <c:v>466.77380952380952</c:v>
                </c:pt>
                <c:pt idx="22">
                  <c:v>505.34090909090912</c:v>
                </c:pt>
                <c:pt idx="23">
                  <c:v>545.945652173913</c:v>
                </c:pt>
                <c:pt idx="24">
                  <c:v>588.58333333333337</c:v>
                </c:pt>
                <c:pt idx="25">
                  <c:v>633.25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Sheet1!$I$8</c:f>
              <c:strCache>
                <c:ptCount val="1"/>
                <c:pt idx="0">
                  <c:v>MC (according to sample exercise)</c:v>
                </c:pt>
              </c:strCache>
            </c:strRef>
          </c:tx>
          <c:marker>
            <c:symbol val="none"/>
          </c:marker>
          <c:val>
            <c:numRef>
              <c:f>Sheet1!$I$10:$I$34</c:f>
              <c:numCache>
                <c:formatCode>General</c:formatCode>
                <c:ptCount val="25"/>
                <c:pt idx="0">
                  <c:v>96.25</c:v>
                </c:pt>
                <c:pt idx="1">
                  <c:v>89.75</c:v>
                </c:pt>
                <c:pt idx="2">
                  <c:v>84.75</c:v>
                </c:pt>
                <c:pt idx="3">
                  <c:v>81.25</c:v>
                </c:pt>
                <c:pt idx="4">
                  <c:v>79.25</c:v>
                </c:pt>
                <c:pt idx="5">
                  <c:v>78.75</c:v>
                </c:pt>
                <c:pt idx="6">
                  <c:v>79.75</c:v>
                </c:pt>
                <c:pt idx="7">
                  <c:v>82.25</c:v>
                </c:pt>
                <c:pt idx="8">
                  <c:v>86.25</c:v>
                </c:pt>
                <c:pt idx="9">
                  <c:v>91.75</c:v>
                </c:pt>
                <c:pt idx="10">
                  <c:v>98.75</c:v>
                </c:pt>
                <c:pt idx="11">
                  <c:v>107.25</c:v>
                </c:pt>
                <c:pt idx="12">
                  <c:v>117.25</c:v>
                </c:pt>
                <c:pt idx="13">
                  <c:v>128.75</c:v>
                </c:pt>
                <c:pt idx="14">
                  <c:v>141.75</c:v>
                </c:pt>
                <c:pt idx="15">
                  <c:v>156.25</c:v>
                </c:pt>
                <c:pt idx="16">
                  <c:v>172.25</c:v>
                </c:pt>
                <c:pt idx="17">
                  <c:v>189.75</c:v>
                </c:pt>
                <c:pt idx="18">
                  <c:v>208.75</c:v>
                </c:pt>
                <c:pt idx="19">
                  <c:v>229.25</c:v>
                </c:pt>
                <c:pt idx="20">
                  <c:v>251.25</c:v>
                </c:pt>
                <c:pt idx="21">
                  <c:v>274.75</c:v>
                </c:pt>
                <c:pt idx="22">
                  <c:v>299.75</c:v>
                </c:pt>
                <c:pt idx="23">
                  <c:v>326.25</c:v>
                </c:pt>
                <c:pt idx="24">
                  <c:v>354.25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52416"/>
        <c:axId val="134253952"/>
      </c:lineChart>
      <c:catAx>
        <c:axId val="134252416"/>
        <c:scaling>
          <c:orientation val="minMax"/>
        </c:scaling>
        <c:delete val="0"/>
        <c:axPos val="b"/>
        <c:majorTickMark val="out"/>
        <c:minorTickMark val="none"/>
        <c:tickLblPos val="nextTo"/>
        <c:crossAx val="134253952"/>
        <c:crosses val="autoZero"/>
        <c:auto val="1"/>
        <c:lblAlgn val="ctr"/>
        <c:lblOffset val="100"/>
        <c:noMultiLvlLbl val="0"/>
      </c:catAx>
      <c:valAx>
        <c:axId val="134253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252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304800</xdr:colOff>
      <xdr:row>14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23</xdr:col>
      <xdr:colOff>304800</xdr:colOff>
      <xdr:row>14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C1" workbookViewId="0">
      <selection activeCell="U1" sqref="U1"/>
    </sheetView>
  </sheetViews>
  <sheetFormatPr defaultRowHeight="15" x14ac:dyDescent="0.25"/>
  <sheetData>
    <row r="1" spans="1:9" x14ac:dyDescent="0.25">
      <c r="A1" t="s">
        <v>0</v>
      </c>
    </row>
    <row r="2" spans="1:9" ht="17.25" x14ac:dyDescent="0.25">
      <c r="A2" t="s">
        <v>1</v>
      </c>
    </row>
    <row r="3" spans="1:9" ht="17.25" x14ac:dyDescent="0.25">
      <c r="A3" t="s">
        <v>2</v>
      </c>
    </row>
    <row r="4" spans="1:9" x14ac:dyDescent="0.25">
      <c r="A4" t="s">
        <v>3</v>
      </c>
    </row>
    <row r="5" spans="1:9" ht="17.25" x14ac:dyDescent="0.25">
      <c r="A5" t="s">
        <v>4</v>
      </c>
    </row>
    <row r="6" spans="1:9" ht="17.25" x14ac:dyDescent="0.25">
      <c r="A6" t="s">
        <v>5</v>
      </c>
    </row>
    <row r="8" spans="1:9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</row>
    <row r="9" spans="1:9" x14ac:dyDescent="0.25">
      <c r="A9">
        <v>0</v>
      </c>
      <c r="B9">
        <v>200</v>
      </c>
      <c r="C9">
        <f>100*A9-4*A9^2+1/4*A9^3</f>
        <v>0</v>
      </c>
      <c r="D9">
        <f>200+100*A9-4*A9^2+1/4*A9^3</f>
        <v>200</v>
      </c>
      <c r="F9">
        <f>100-4*A9+1/4*A9^2</f>
        <v>100</v>
      </c>
    </row>
    <row r="10" spans="1:9" x14ac:dyDescent="0.25">
      <c r="A10">
        <v>1</v>
      </c>
      <c r="B10">
        <f xml:space="preserve"> 200</f>
        <v>200</v>
      </c>
      <c r="C10">
        <f>100*A10-4*A10^2+1/4*A10^3</f>
        <v>96.25</v>
      </c>
      <c r="D10">
        <f t="shared" ref="D10:D34" si="0">200+100*A10-4*A10^2+1/4*A10^3</f>
        <v>296.25</v>
      </c>
      <c r="E10">
        <f t="shared" ref="E10:E34" si="1">200/A10</f>
        <v>200</v>
      </c>
      <c r="F10">
        <f t="shared" ref="F10:F34" si="2">100-4*A10+1/4*A10^2</f>
        <v>96.25</v>
      </c>
      <c r="G10">
        <f t="shared" ref="G10:G34" si="3">200/A10+100-4*A10+1/4+A10^2</f>
        <v>297.25</v>
      </c>
      <c r="H10">
        <f>100-8*A10+3/4*A10^2</f>
        <v>92.75</v>
      </c>
      <c r="I10">
        <f>(D10-D9)/(A10-A9)</f>
        <v>96.25</v>
      </c>
    </row>
    <row r="11" spans="1:9" x14ac:dyDescent="0.25">
      <c r="A11">
        <v>2</v>
      </c>
      <c r="B11">
        <f t="shared" ref="B11:B34" si="4" xml:space="preserve"> 200</f>
        <v>200</v>
      </c>
      <c r="C11">
        <f t="shared" ref="C11:C34" si="5">100*A11-4*A11^2+1/4*A11^3</f>
        <v>186</v>
      </c>
      <c r="D11">
        <f t="shared" si="0"/>
        <v>386</v>
      </c>
      <c r="E11">
        <f t="shared" si="1"/>
        <v>100</v>
      </c>
      <c r="F11">
        <f t="shared" si="2"/>
        <v>93</v>
      </c>
      <c r="G11">
        <f t="shared" si="3"/>
        <v>196.25</v>
      </c>
      <c r="H11">
        <f t="shared" ref="H11:H34" si="6">100-8*A11+3/4*A11^2</f>
        <v>87</v>
      </c>
      <c r="I11">
        <f t="shared" ref="I11:I34" si="7">(D11-D10)/(A11-A10)</f>
        <v>89.75</v>
      </c>
    </row>
    <row r="12" spans="1:9" x14ac:dyDescent="0.25">
      <c r="A12">
        <v>3</v>
      </c>
      <c r="B12">
        <f t="shared" si="4"/>
        <v>200</v>
      </c>
      <c r="C12">
        <f t="shared" si="5"/>
        <v>270.75</v>
      </c>
      <c r="D12">
        <f t="shared" si="0"/>
        <v>470.75</v>
      </c>
      <c r="E12">
        <f t="shared" si="1"/>
        <v>66.666666666666671</v>
      </c>
      <c r="F12">
        <f t="shared" si="2"/>
        <v>90.25</v>
      </c>
      <c r="G12">
        <f t="shared" si="3"/>
        <v>163.91666666666669</v>
      </c>
      <c r="H12">
        <f t="shared" si="6"/>
        <v>82.75</v>
      </c>
      <c r="I12">
        <f t="shared" si="7"/>
        <v>84.75</v>
      </c>
    </row>
    <row r="13" spans="1:9" x14ac:dyDescent="0.25">
      <c r="A13">
        <v>4</v>
      </c>
      <c r="B13">
        <f t="shared" si="4"/>
        <v>200</v>
      </c>
      <c r="C13">
        <f t="shared" si="5"/>
        <v>352</v>
      </c>
      <c r="D13">
        <f t="shared" si="0"/>
        <v>552</v>
      </c>
      <c r="E13">
        <f t="shared" si="1"/>
        <v>50</v>
      </c>
      <c r="F13">
        <f t="shared" si="2"/>
        <v>88</v>
      </c>
      <c r="G13">
        <f t="shared" si="3"/>
        <v>150.25</v>
      </c>
      <c r="H13">
        <f t="shared" si="6"/>
        <v>80</v>
      </c>
      <c r="I13">
        <f t="shared" si="7"/>
        <v>81.25</v>
      </c>
    </row>
    <row r="14" spans="1:9" x14ac:dyDescent="0.25">
      <c r="A14">
        <v>5</v>
      </c>
      <c r="B14">
        <f t="shared" si="4"/>
        <v>200</v>
      </c>
      <c r="C14">
        <f t="shared" si="5"/>
        <v>431.25</v>
      </c>
      <c r="D14">
        <f t="shared" si="0"/>
        <v>631.25</v>
      </c>
      <c r="E14">
        <f t="shared" si="1"/>
        <v>40</v>
      </c>
      <c r="F14">
        <f t="shared" si="2"/>
        <v>86.25</v>
      </c>
      <c r="G14">
        <f t="shared" si="3"/>
        <v>145.25</v>
      </c>
      <c r="H14">
        <f t="shared" si="6"/>
        <v>78.75</v>
      </c>
      <c r="I14">
        <f t="shared" si="7"/>
        <v>79.25</v>
      </c>
    </row>
    <row r="15" spans="1:9" x14ac:dyDescent="0.25">
      <c r="A15">
        <v>6</v>
      </c>
      <c r="B15">
        <f t="shared" si="4"/>
        <v>200</v>
      </c>
      <c r="C15">
        <f t="shared" si="5"/>
        <v>510</v>
      </c>
      <c r="D15">
        <f t="shared" si="0"/>
        <v>710</v>
      </c>
      <c r="E15">
        <f t="shared" si="1"/>
        <v>33.333333333333336</v>
      </c>
      <c r="F15">
        <f t="shared" si="2"/>
        <v>85</v>
      </c>
      <c r="G15">
        <f t="shared" si="3"/>
        <v>145.58333333333334</v>
      </c>
      <c r="H15">
        <f t="shared" si="6"/>
        <v>79</v>
      </c>
      <c r="I15">
        <f t="shared" si="7"/>
        <v>78.75</v>
      </c>
    </row>
    <row r="16" spans="1:9" x14ac:dyDescent="0.25">
      <c r="A16">
        <v>7</v>
      </c>
      <c r="B16">
        <f t="shared" si="4"/>
        <v>200</v>
      </c>
      <c r="C16">
        <f t="shared" si="5"/>
        <v>589.75</v>
      </c>
      <c r="D16">
        <f t="shared" si="0"/>
        <v>789.75</v>
      </c>
      <c r="E16">
        <f t="shared" si="1"/>
        <v>28.571428571428573</v>
      </c>
      <c r="F16">
        <f t="shared" si="2"/>
        <v>84.25</v>
      </c>
      <c r="G16">
        <f t="shared" si="3"/>
        <v>149.82142857142858</v>
      </c>
      <c r="H16">
        <f t="shared" si="6"/>
        <v>80.75</v>
      </c>
      <c r="I16">
        <f t="shared" si="7"/>
        <v>79.75</v>
      </c>
    </row>
    <row r="17" spans="1:9" x14ac:dyDescent="0.25">
      <c r="A17">
        <v>8</v>
      </c>
      <c r="B17">
        <f t="shared" si="4"/>
        <v>200</v>
      </c>
      <c r="C17">
        <f t="shared" si="5"/>
        <v>672</v>
      </c>
      <c r="D17">
        <f t="shared" si="0"/>
        <v>872</v>
      </c>
      <c r="E17">
        <f t="shared" si="1"/>
        <v>25</v>
      </c>
      <c r="F17">
        <f t="shared" si="2"/>
        <v>84</v>
      </c>
      <c r="G17">
        <f t="shared" si="3"/>
        <v>157.25</v>
      </c>
      <c r="H17">
        <f t="shared" si="6"/>
        <v>84</v>
      </c>
      <c r="I17">
        <f t="shared" si="7"/>
        <v>82.25</v>
      </c>
    </row>
    <row r="18" spans="1:9" x14ac:dyDescent="0.25">
      <c r="A18">
        <v>9</v>
      </c>
      <c r="B18">
        <f t="shared" si="4"/>
        <v>200</v>
      </c>
      <c r="C18">
        <f t="shared" si="5"/>
        <v>758.25</v>
      </c>
      <c r="D18">
        <f t="shared" si="0"/>
        <v>958.25</v>
      </c>
      <c r="E18">
        <f t="shared" si="1"/>
        <v>22.222222222222221</v>
      </c>
      <c r="F18">
        <f t="shared" si="2"/>
        <v>84.25</v>
      </c>
      <c r="G18">
        <f t="shared" si="3"/>
        <v>167.47222222222223</v>
      </c>
      <c r="H18">
        <f t="shared" si="6"/>
        <v>88.75</v>
      </c>
      <c r="I18">
        <f t="shared" si="7"/>
        <v>86.25</v>
      </c>
    </row>
    <row r="19" spans="1:9" x14ac:dyDescent="0.25">
      <c r="A19">
        <v>10</v>
      </c>
      <c r="B19">
        <f t="shared" si="4"/>
        <v>200</v>
      </c>
      <c r="C19">
        <f t="shared" si="5"/>
        <v>850</v>
      </c>
      <c r="D19">
        <f t="shared" si="0"/>
        <v>1050</v>
      </c>
      <c r="E19">
        <f t="shared" si="1"/>
        <v>20</v>
      </c>
      <c r="F19">
        <f t="shared" si="2"/>
        <v>85</v>
      </c>
      <c r="G19">
        <f t="shared" si="3"/>
        <v>180.25</v>
      </c>
      <c r="H19">
        <f t="shared" si="6"/>
        <v>95</v>
      </c>
      <c r="I19">
        <f t="shared" si="7"/>
        <v>91.75</v>
      </c>
    </row>
    <row r="20" spans="1:9" x14ac:dyDescent="0.25">
      <c r="A20">
        <v>11</v>
      </c>
      <c r="B20">
        <f t="shared" si="4"/>
        <v>200</v>
      </c>
      <c r="C20">
        <f t="shared" si="5"/>
        <v>948.75</v>
      </c>
      <c r="D20">
        <f t="shared" si="0"/>
        <v>1148.75</v>
      </c>
      <c r="E20">
        <f t="shared" si="1"/>
        <v>18.181818181818183</v>
      </c>
      <c r="F20">
        <f t="shared" si="2"/>
        <v>86.25</v>
      </c>
      <c r="G20">
        <f t="shared" si="3"/>
        <v>195.43181818181819</v>
      </c>
      <c r="H20">
        <f t="shared" si="6"/>
        <v>102.75</v>
      </c>
      <c r="I20">
        <f t="shared" si="7"/>
        <v>98.75</v>
      </c>
    </row>
    <row r="21" spans="1:9" x14ac:dyDescent="0.25">
      <c r="A21">
        <v>12</v>
      </c>
      <c r="B21">
        <f t="shared" si="4"/>
        <v>200</v>
      </c>
      <c r="C21">
        <f t="shared" si="5"/>
        <v>1056</v>
      </c>
      <c r="D21">
        <f t="shared" si="0"/>
        <v>1256</v>
      </c>
      <c r="E21">
        <f t="shared" si="1"/>
        <v>16.666666666666668</v>
      </c>
      <c r="F21">
        <f t="shared" si="2"/>
        <v>88</v>
      </c>
      <c r="G21">
        <f t="shared" si="3"/>
        <v>212.91666666666669</v>
      </c>
      <c r="H21">
        <f t="shared" si="6"/>
        <v>112</v>
      </c>
      <c r="I21">
        <f t="shared" si="7"/>
        <v>107.25</v>
      </c>
    </row>
    <row r="22" spans="1:9" x14ac:dyDescent="0.25">
      <c r="A22">
        <v>13</v>
      </c>
      <c r="B22">
        <f t="shared" si="4"/>
        <v>200</v>
      </c>
      <c r="C22">
        <f t="shared" si="5"/>
        <v>1173.25</v>
      </c>
      <c r="D22">
        <f t="shared" si="0"/>
        <v>1373.25</v>
      </c>
      <c r="E22">
        <f t="shared" si="1"/>
        <v>15.384615384615385</v>
      </c>
      <c r="F22">
        <f t="shared" si="2"/>
        <v>90.25</v>
      </c>
      <c r="G22">
        <f t="shared" si="3"/>
        <v>232.63461538461539</v>
      </c>
      <c r="H22">
        <f t="shared" si="6"/>
        <v>122.75</v>
      </c>
      <c r="I22">
        <f t="shared" si="7"/>
        <v>117.25</v>
      </c>
    </row>
    <row r="23" spans="1:9" x14ac:dyDescent="0.25">
      <c r="A23">
        <v>14</v>
      </c>
      <c r="B23">
        <f t="shared" si="4"/>
        <v>200</v>
      </c>
      <c r="C23">
        <f t="shared" si="5"/>
        <v>1302</v>
      </c>
      <c r="D23">
        <f t="shared" si="0"/>
        <v>1502</v>
      </c>
      <c r="E23">
        <f t="shared" si="1"/>
        <v>14.285714285714286</v>
      </c>
      <c r="F23">
        <f t="shared" si="2"/>
        <v>93</v>
      </c>
      <c r="G23">
        <f t="shared" si="3"/>
        <v>254.53571428571428</v>
      </c>
      <c r="H23">
        <f t="shared" si="6"/>
        <v>135</v>
      </c>
      <c r="I23">
        <f t="shared" si="7"/>
        <v>128.75</v>
      </c>
    </row>
    <row r="24" spans="1:9" x14ac:dyDescent="0.25">
      <c r="A24">
        <v>15</v>
      </c>
      <c r="B24">
        <f t="shared" si="4"/>
        <v>200</v>
      </c>
      <c r="C24">
        <f t="shared" si="5"/>
        <v>1443.75</v>
      </c>
      <c r="D24">
        <f t="shared" si="0"/>
        <v>1643.75</v>
      </c>
      <c r="E24">
        <f t="shared" si="1"/>
        <v>13.333333333333334</v>
      </c>
      <c r="F24">
        <f t="shared" si="2"/>
        <v>96.25</v>
      </c>
      <c r="G24">
        <f t="shared" si="3"/>
        <v>278.58333333333331</v>
      </c>
      <c r="H24">
        <f t="shared" si="6"/>
        <v>148.75</v>
      </c>
      <c r="I24">
        <f t="shared" si="7"/>
        <v>141.75</v>
      </c>
    </row>
    <row r="25" spans="1:9" x14ac:dyDescent="0.25">
      <c r="A25">
        <v>16</v>
      </c>
      <c r="B25">
        <f t="shared" si="4"/>
        <v>200</v>
      </c>
      <c r="C25">
        <f t="shared" si="5"/>
        <v>1600</v>
      </c>
      <c r="D25">
        <f t="shared" si="0"/>
        <v>1800</v>
      </c>
      <c r="E25">
        <f t="shared" si="1"/>
        <v>12.5</v>
      </c>
      <c r="F25">
        <f t="shared" si="2"/>
        <v>100</v>
      </c>
      <c r="G25">
        <f t="shared" si="3"/>
        <v>304.75</v>
      </c>
      <c r="H25">
        <f t="shared" si="6"/>
        <v>164</v>
      </c>
      <c r="I25">
        <f t="shared" si="7"/>
        <v>156.25</v>
      </c>
    </row>
    <row r="26" spans="1:9" x14ac:dyDescent="0.25">
      <c r="A26">
        <v>17</v>
      </c>
      <c r="B26">
        <f t="shared" si="4"/>
        <v>200</v>
      </c>
      <c r="C26">
        <f t="shared" si="5"/>
        <v>1772.25</v>
      </c>
      <c r="D26">
        <f t="shared" si="0"/>
        <v>1972.25</v>
      </c>
      <c r="E26">
        <f t="shared" si="1"/>
        <v>11.764705882352942</v>
      </c>
      <c r="F26">
        <f t="shared" si="2"/>
        <v>104.25</v>
      </c>
      <c r="G26">
        <f t="shared" si="3"/>
        <v>333.01470588235293</v>
      </c>
      <c r="H26">
        <f t="shared" si="6"/>
        <v>180.75</v>
      </c>
      <c r="I26">
        <f t="shared" si="7"/>
        <v>172.25</v>
      </c>
    </row>
    <row r="27" spans="1:9" x14ac:dyDescent="0.25">
      <c r="A27">
        <v>18</v>
      </c>
      <c r="B27">
        <f t="shared" si="4"/>
        <v>200</v>
      </c>
      <c r="C27">
        <f t="shared" si="5"/>
        <v>1962</v>
      </c>
      <c r="D27">
        <f t="shared" si="0"/>
        <v>2162</v>
      </c>
      <c r="E27">
        <f t="shared" si="1"/>
        <v>11.111111111111111</v>
      </c>
      <c r="F27">
        <f t="shared" si="2"/>
        <v>109</v>
      </c>
      <c r="G27">
        <f t="shared" si="3"/>
        <v>363.36111111111109</v>
      </c>
      <c r="H27">
        <f t="shared" si="6"/>
        <v>199</v>
      </c>
      <c r="I27">
        <f t="shared" si="7"/>
        <v>189.75</v>
      </c>
    </row>
    <row r="28" spans="1:9" x14ac:dyDescent="0.25">
      <c r="A28">
        <v>19</v>
      </c>
      <c r="B28">
        <f t="shared" si="4"/>
        <v>200</v>
      </c>
      <c r="C28">
        <f t="shared" si="5"/>
        <v>2170.75</v>
      </c>
      <c r="D28">
        <f t="shared" si="0"/>
        <v>2370.75</v>
      </c>
      <c r="E28">
        <f t="shared" si="1"/>
        <v>10.526315789473685</v>
      </c>
      <c r="F28">
        <f t="shared" si="2"/>
        <v>114.25</v>
      </c>
      <c r="G28">
        <f t="shared" si="3"/>
        <v>395.7763157894737</v>
      </c>
      <c r="H28">
        <f t="shared" si="6"/>
        <v>218.75</v>
      </c>
      <c r="I28">
        <f t="shared" si="7"/>
        <v>208.75</v>
      </c>
    </row>
    <row r="29" spans="1:9" x14ac:dyDescent="0.25">
      <c r="A29">
        <v>20</v>
      </c>
      <c r="B29">
        <f t="shared" si="4"/>
        <v>200</v>
      </c>
      <c r="C29">
        <f t="shared" si="5"/>
        <v>2400</v>
      </c>
      <c r="D29">
        <f t="shared" si="0"/>
        <v>2600</v>
      </c>
      <c r="E29">
        <f t="shared" si="1"/>
        <v>10</v>
      </c>
      <c r="F29">
        <f t="shared" si="2"/>
        <v>120</v>
      </c>
      <c r="G29">
        <f t="shared" si="3"/>
        <v>430.25</v>
      </c>
      <c r="H29">
        <f t="shared" si="6"/>
        <v>240</v>
      </c>
      <c r="I29">
        <f t="shared" si="7"/>
        <v>229.25</v>
      </c>
    </row>
    <row r="30" spans="1:9" x14ac:dyDescent="0.25">
      <c r="A30">
        <v>21</v>
      </c>
      <c r="B30">
        <f t="shared" si="4"/>
        <v>200</v>
      </c>
      <c r="C30">
        <f t="shared" si="5"/>
        <v>2651.25</v>
      </c>
      <c r="D30">
        <f t="shared" si="0"/>
        <v>2851.25</v>
      </c>
      <c r="E30">
        <f t="shared" si="1"/>
        <v>9.5238095238095237</v>
      </c>
      <c r="F30">
        <f t="shared" si="2"/>
        <v>126.25</v>
      </c>
      <c r="G30">
        <f t="shared" si="3"/>
        <v>466.77380952380952</v>
      </c>
      <c r="H30">
        <f t="shared" si="6"/>
        <v>262.75</v>
      </c>
      <c r="I30">
        <f t="shared" si="7"/>
        <v>251.25</v>
      </c>
    </row>
    <row r="31" spans="1:9" x14ac:dyDescent="0.25">
      <c r="A31">
        <v>22</v>
      </c>
      <c r="B31">
        <f t="shared" si="4"/>
        <v>200</v>
      </c>
      <c r="C31">
        <f t="shared" si="5"/>
        <v>2926</v>
      </c>
      <c r="D31">
        <f t="shared" si="0"/>
        <v>3126</v>
      </c>
      <c r="E31">
        <f t="shared" si="1"/>
        <v>9.0909090909090917</v>
      </c>
      <c r="F31">
        <f t="shared" si="2"/>
        <v>133</v>
      </c>
      <c r="G31">
        <f t="shared" si="3"/>
        <v>505.34090909090912</v>
      </c>
      <c r="H31">
        <f t="shared" si="6"/>
        <v>287</v>
      </c>
      <c r="I31">
        <f t="shared" si="7"/>
        <v>274.75</v>
      </c>
    </row>
    <row r="32" spans="1:9" x14ac:dyDescent="0.25">
      <c r="A32">
        <v>23</v>
      </c>
      <c r="B32">
        <f t="shared" si="4"/>
        <v>200</v>
      </c>
      <c r="C32">
        <f t="shared" si="5"/>
        <v>3225.75</v>
      </c>
      <c r="D32">
        <f t="shared" si="0"/>
        <v>3425.75</v>
      </c>
      <c r="E32">
        <f t="shared" si="1"/>
        <v>8.695652173913043</v>
      </c>
      <c r="F32">
        <f t="shared" si="2"/>
        <v>140.25</v>
      </c>
      <c r="G32">
        <f t="shared" si="3"/>
        <v>545.945652173913</v>
      </c>
      <c r="H32">
        <f t="shared" si="6"/>
        <v>312.75</v>
      </c>
      <c r="I32">
        <f t="shared" si="7"/>
        <v>299.75</v>
      </c>
    </row>
    <row r="33" spans="1:9" x14ac:dyDescent="0.25">
      <c r="A33">
        <v>24</v>
      </c>
      <c r="B33">
        <f t="shared" si="4"/>
        <v>200</v>
      </c>
      <c r="C33">
        <f t="shared" si="5"/>
        <v>3552</v>
      </c>
      <c r="D33">
        <f t="shared" si="0"/>
        <v>3752</v>
      </c>
      <c r="E33">
        <f t="shared" si="1"/>
        <v>8.3333333333333339</v>
      </c>
      <c r="F33">
        <f t="shared" si="2"/>
        <v>148</v>
      </c>
      <c r="G33">
        <f t="shared" si="3"/>
        <v>588.58333333333337</v>
      </c>
      <c r="H33">
        <f t="shared" si="6"/>
        <v>340</v>
      </c>
      <c r="I33">
        <f t="shared" si="7"/>
        <v>326.25</v>
      </c>
    </row>
    <row r="34" spans="1:9" x14ac:dyDescent="0.25">
      <c r="A34">
        <v>25</v>
      </c>
      <c r="B34">
        <f t="shared" si="4"/>
        <v>200</v>
      </c>
      <c r="C34">
        <f t="shared" si="5"/>
        <v>3906.25</v>
      </c>
      <c r="D34">
        <f t="shared" si="0"/>
        <v>4106.25</v>
      </c>
      <c r="E34">
        <f t="shared" si="1"/>
        <v>8</v>
      </c>
      <c r="F34">
        <f t="shared" si="2"/>
        <v>156.25</v>
      </c>
      <c r="G34">
        <f t="shared" si="3"/>
        <v>633.25</v>
      </c>
      <c r="H34">
        <f t="shared" si="6"/>
        <v>368.75</v>
      </c>
      <c r="I34">
        <f t="shared" si="7"/>
        <v>354.25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" sqref="Q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Chee</dc:creator>
  <cp:lastModifiedBy>Carleton University</cp:lastModifiedBy>
  <dcterms:created xsi:type="dcterms:W3CDTF">2011-06-23T18:03:49Z</dcterms:created>
  <dcterms:modified xsi:type="dcterms:W3CDTF">2011-10-18T05:45:21Z</dcterms:modified>
</cp:coreProperties>
</file>